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课题1\PCR\七组\"/>
    </mc:Choice>
  </mc:AlternateContent>
  <xr:revisionPtr revIDLastSave="0" documentId="13_ncr:1_{2EC8B290-D94F-4309-9D50-43CBB1EF2D69}" xr6:coauthVersionLast="47" xr6:coauthVersionMax="47" xr10:uidLastSave="{00000000-0000-0000-0000-000000000000}"/>
  <bookViews>
    <workbookView xWindow="-98" yWindow="-98" windowWidth="19396" windowHeight="11475" xr2:uid="{7F3124F1-0A40-4D9C-AB88-168E00DF15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6" i="1" l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25" i="1"/>
  <c r="O25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6" i="1"/>
  <c r="O6" i="1"/>
  <c r="M23" i="1"/>
  <c r="M24" i="1"/>
  <c r="M25" i="1"/>
  <c r="M26" i="1"/>
  <c r="M27" i="1"/>
  <c r="M28" i="1"/>
  <c r="M29" i="1"/>
  <c r="M30" i="1"/>
  <c r="M31" i="1"/>
  <c r="M32" i="1"/>
  <c r="M3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3" i="1"/>
  <c r="L23" i="1"/>
  <c r="L24" i="1"/>
  <c r="L25" i="1"/>
  <c r="L26" i="1"/>
  <c r="L27" i="1"/>
  <c r="L28" i="1"/>
  <c r="L29" i="1"/>
  <c r="L30" i="1"/>
  <c r="L31" i="1"/>
  <c r="L32" i="1"/>
  <c r="L3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3" i="1"/>
  <c r="K22" i="1"/>
  <c r="K3" i="1"/>
  <c r="J38" i="1"/>
  <c r="L38" i="1" s="1"/>
  <c r="M38" i="1" s="1"/>
  <c r="J39" i="1"/>
  <c r="L39" i="1" s="1"/>
  <c r="M39" i="1" s="1"/>
  <c r="J37" i="1"/>
  <c r="L37" i="1" s="1"/>
  <c r="M37" i="1" s="1"/>
  <c r="J35" i="1"/>
  <c r="L35" i="1" s="1"/>
  <c r="M35" i="1" s="1"/>
  <c r="J36" i="1"/>
  <c r="L36" i="1" s="1"/>
  <c r="M36" i="1" s="1"/>
  <c r="J34" i="1"/>
  <c r="L34" i="1" s="1"/>
  <c r="M34" i="1" s="1"/>
  <c r="J32" i="1"/>
  <c r="J33" i="1"/>
  <c r="J31" i="1"/>
  <c r="J29" i="1"/>
  <c r="J30" i="1"/>
  <c r="J28" i="1"/>
  <c r="J26" i="1"/>
  <c r="J27" i="1"/>
  <c r="J25" i="1"/>
  <c r="J23" i="1"/>
  <c r="J24" i="1"/>
  <c r="J22" i="1"/>
  <c r="L22" i="1" s="1"/>
  <c r="M22" i="1" s="1"/>
  <c r="J19" i="1"/>
  <c r="J20" i="1"/>
  <c r="J18" i="1"/>
  <c r="J16" i="1"/>
  <c r="J17" i="1"/>
  <c r="J15" i="1"/>
  <c r="J13" i="1"/>
  <c r="J14" i="1"/>
  <c r="J12" i="1"/>
  <c r="J10" i="1"/>
  <c r="J11" i="1"/>
  <c r="J9" i="1"/>
  <c r="J7" i="1"/>
  <c r="J8" i="1"/>
  <c r="J6" i="1"/>
  <c r="J4" i="1"/>
  <c r="J5" i="1"/>
  <c r="J3" i="1"/>
  <c r="D18" i="1"/>
  <c r="D15" i="1"/>
  <c r="D12" i="1"/>
  <c r="D9" i="1"/>
  <c r="D6" i="1"/>
  <c r="D3" i="1"/>
</calcChain>
</file>

<file path=xl/sharedStrings.xml><?xml version="1.0" encoding="utf-8"?>
<sst xmlns="http://schemas.openxmlformats.org/spreadsheetml/2006/main" count="151" uniqueCount="19">
  <si>
    <t>样本名字</t>
    <phoneticPr fontId="1" type="noConversion"/>
  </si>
  <si>
    <t>control</t>
    <phoneticPr fontId="1" type="noConversion"/>
  </si>
  <si>
    <t>内参基因</t>
    <phoneticPr fontId="1" type="noConversion"/>
  </si>
  <si>
    <t>基因名字</t>
    <phoneticPr fontId="1" type="noConversion"/>
  </si>
  <si>
    <t>CT值</t>
    <phoneticPr fontId="1" type="noConversion"/>
  </si>
  <si>
    <t>内参CT值均值</t>
    <phoneticPr fontId="1" type="noConversion"/>
  </si>
  <si>
    <t>β-actin</t>
    <phoneticPr fontId="1" type="noConversion"/>
  </si>
  <si>
    <t>目的基因</t>
    <phoneticPr fontId="1" type="noConversion"/>
  </si>
  <si>
    <t>TGF-β1</t>
    <phoneticPr fontId="1" type="noConversion"/>
  </si>
  <si>
    <t>ΔCT=目的基因CT-内参CT均值</t>
    <phoneticPr fontId="1" type="noConversion"/>
  </si>
  <si>
    <t>平均值</t>
    <phoneticPr fontId="1" type="noConversion"/>
  </si>
  <si>
    <t>ΔΔCT=目的基因ΔCT-对照组ΔCT</t>
    <phoneticPr fontId="1" type="noConversion"/>
  </si>
  <si>
    <t>2-*ΔΔCT</t>
    <phoneticPr fontId="1" type="noConversion"/>
  </si>
  <si>
    <t>T+lv-nc</t>
  </si>
  <si>
    <t>T+lv-p53</t>
  </si>
  <si>
    <t>T+Nutlin-3</t>
  </si>
  <si>
    <t>T+RAPA</t>
  </si>
  <si>
    <t>P53</t>
    <phoneticPr fontId="1" type="noConversion"/>
  </si>
  <si>
    <t>mTOR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</si>
</sst>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7724D-E4D4-4F76-9427-695EA269AF84}">
  <dimension ref="A1:Q39"/>
  <sheetViews>
    <sheetView tabSelected="1" topLeftCell="K19" workbookViewId="0">
      <selection activeCell="Q25" sqref="Q25:Q39"/>
    </sheetView>
  </sheetViews>
  <sheetFormatPr defaultRowHeight="13.9" x14ac:dyDescent="0.4"/>
  <cols>
    <col min="10" max="10" width="28.6640625" customWidth="1"/>
    <col min="11" max="11" width="9.46484375" customWidth="1"/>
    <col min="12" max="12" width="30.33203125" customWidth="1"/>
  </cols>
  <sheetData>
    <row r="1" spans="1:17" x14ac:dyDescent="0.4">
      <c r="A1" s="2" t="s">
        <v>2</v>
      </c>
      <c r="B1" s="2"/>
      <c r="C1" s="2"/>
      <c r="D1" s="2"/>
      <c r="G1" s="2" t="s">
        <v>7</v>
      </c>
      <c r="H1" s="2"/>
      <c r="I1" s="2"/>
      <c r="J1" s="2"/>
    </row>
    <row r="2" spans="1:17" x14ac:dyDescent="0.4">
      <c r="A2" t="s">
        <v>0</v>
      </c>
      <c r="B2" t="s">
        <v>3</v>
      </c>
      <c r="C2" t="s">
        <v>4</v>
      </c>
      <c r="D2" t="s">
        <v>5</v>
      </c>
      <c r="G2" t="s">
        <v>0</v>
      </c>
      <c r="H2" t="s">
        <v>3</v>
      </c>
      <c r="I2" t="s">
        <v>4</v>
      </c>
      <c r="J2" t="s">
        <v>9</v>
      </c>
      <c r="K2" s="1" t="s">
        <v>10</v>
      </c>
      <c r="L2" t="s">
        <v>11</v>
      </c>
      <c r="M2" t="s">
        <v>12</v>
      </c>
    </row>
    <row r="3" spans="1:17" x14ac:dyDescent="0.4">
      <c r="A3" t="s">
        <v>1</v>
      </c>
      <c r="B3" t="s">
        <v>6</v>
      </c>
      <c r="C3">
        <v>13.97</v>
      </c>
      <c r="D3">
        <f>AVERAGE(C3:C5)</f>
        <v>13.83</v>
      </c>
      <c r="G3" t="s">
        <v>1</v>
      </c>
      <c r="H3" t="s">
        <v>17</v>
      </c>
      <c r="I3">
        <v>19.77</v>
      </c>
      <c r="J3">
        <f>I3-13.83</f>
        <v>5.9399999999999995</v>
      </c>
      <c r="K3">
        <f>AVERAGE(J3:J5)</f>
        <v>5.996666666666667</v>
      </c>
      <c r="L3">
        <f>J3-5.996667</f>
        <v>-5.6667000000000911E-2</v>
      </c>
      <c r="M3">
        <f>POWER(2,-L3)</f>
        <v>1.0400601741933764</v>
      </c>
    </row>
    <row r="4" spans="1:17" x14ac:dyDescent="0.4">
      <c r="A4" t="s">
        <v>1</v>
      </c>
      <c r="B4" t="s">
        <v>6</v>
      </c>
      <c r="C4">
        <v>13.53</v>
      </c>
      <c r="G4" t="s">
        <v>1</v>
      </c>
      <c r="H4" t="s">
        <v>17</v>
      </c>
      <c r="I4">
        <v>19.79</v>
      </c>
      <c r="J4">
        <f t="shared" ref="J4:J5" si="0">I4-13.83</f>
        <v>5.9599999999999991</v>
      </c>
      <c r="L4">
        <f t="shared" ref="L4:L20" si="1">J4-5.996667</f>
        <v>-3.6667000000001337E-2</v>
      </c>
      <c r="M4">
        <f t="shared" ref="M4:M20" si="2">POWER(2,-L4)</f>
        <v>1.0257413584305681</v>
      </c>
    </row>
    <row r="5" spans="1:17" x14ac:dyDescent="0.4">
      <c r="A5" t="s">
        <v>1</v>
      </c>
      <c r="B5" t="s">
        <v>6</v>
      </c>
      <c r="C5">
        <v>13.99</v>
      </c>
      <c r="G5" t="s">
        <v>1</v>
      </c>
      <c r="H5" t="s">
        <v>17</v>
      </c>
      <c r="I5">
        <v>19.920000000000002</v>
      </c>
      <c r="J5">
        <f t="shared" si="0"/>
        <v>6.0900000000000016</v>
      </c>
      <c r="L5">
        <f t="shared" si="1"/>
        <v>9.3333000000001221E-2</v>
      </c>
      <c r="M5">
        <f t="shared" si="2"/>
        <v>0.93735471313487972</v>
      </c>
    </row>
    <row r="6" spans="1:17" x14ac:dyDescent="0.4">
      <c r="A6" t="s">
        <v>8</v>
      </c>
      <c r="B6" t="s">
        <v>6</v>
      </c>
      <c r="C6">
        <v>14.04</v>
      </c>
      <c r="D6">
        <f>AVERAGE(C6:C8)</f>
        <v>13.89</v>
      </c>
      <c r="G6" t="s">
        <v>8</v>
      </c>
      <c r="H6" t="s">
        <v>17</v>
      </c>
      <c r="I6">
        <v>18.07</v>
      </c>
      <c r="J6">
        <f>I6-13.89</f>
        <v>4.18</v>
      </c>
      <c r="L6">
        <f t="shared" si="1"/>
        <v>-1.8166670000000007</v>
      </c>
      <c r="M6">
        <f t="shared" si="2"/>
        <v>3.5226643082927787</v>
      </c>
      <c r="N6">
        <v>3.5226643082927787</v>
      </c>
      <c r="O6">
        <f>AVERAGE(N6:N8)</f>
        <v>3.1905617524824366</v>
      </c>
      <c r="P6">
        <f>N6/3.19056175248244</f>
        <v>1.1040890543967512</v>
      </c>
      <c r="Q6" t="s">
        <v>8</v>
      </c>
    </row>
    <row r="7" spans="1:17" x14ac:dyDescent="0.4">
      <c r="A7" t="s">
        <v>8</v>
      </c>
      <c r="B7" t="s">
        <v>6</v>
      </c>
      <c r="C7">
        <v>13.73</v>
      </c>
      <c r="G7" t="s">
        <v>8</v>
      </c>
      <c r="H7" t="s">
        <v>17</v>
      </c>
      <c r="I7">
        <v>18.28</v>
      </c>
      <c r="J7">
        <f t="shared" ref="J7:J8" si="3">I7-13.89</f>
        <v>4.3900000000000006</v>
      </c>
      <c r="L7">
        <f t="shared" si="1"/>
        <v>-1.6066669999999998</v>
      </c>
      <c r="M7">
        <f t="shared" si="2"/>
        <v>3.0454744479184734</v>
      </c>
      <c r="N7">
        <v>3.0454744479184734</v>
      </c>
      <c r="O7">
        <v>3.1905617524824401</v>
      </c>
      <c r="P7">
        <f t="shared" ref="P7:P20" si="4">N7/3.19056175248244</f>
        <v>0.95452609420548573</v>
      </c>
      <c r="Q7" t="s">
        <v>8</v>
      </c>
    </row>
    <row r="8" spans="1:17" x14ac:dyDescent="0.4">
      <c r="A8" t="s">
        <v>8</v>
      </c>
      <c r="B8" t="s">
        <v>6</v>
      </c>
      <c r="C8">
        <v>13.9</v>
      </c>
      <c r="G8" t="s">
        <v>8</v>
      </c>
      <c r="H8" t="s">
        <v>17</v>
      </c>
      <c r="I8">
        <v>18.3</v>
      </c>
      <c r="J8">
        <f t="shared" si="3"/>
        <v>4.41</v>
      </c>
      <c r="L8">
        <f t="shared" si="1"/>
        <v>-1.5866670000000003</v>
      </c>
      <c r="M8">
        <f t="shared" si="2"/>
        <v>3.0035465012360572</v>
      </c>
      <c r="N8">
        <v>3.0035465012360572</v>
      </c>
      <c r="P8">
        <f t="shared" si="4"/>
        <v>0.94138485139775951</v>
      </c>
      <c r="Q8" t="s">
        <v>8</v>
      </c>
    </row>
    <row r="9" spans="1:17" x14ac:dyDescent="0.4">
      <c r="A9" t="s">
        <v>13</v>
      </c>
      <c r="B9" t="s">
        <v>6</v>
      </c>
      <c r="C9">
        <v>13.74</v>
      </c>
      <c r="D9">
        <f>AVERAGE(C9:C11)</f>
        <v>13.85</v>
      </c>
      <c r="G9" t="s">
        <v>13</v>
      </c>
      <c r="H9" t="s">
        <v>17</v>
      </c>
      <c r="I9">
        <v>18.29</v>
      </c>
      <c r="J9">
        <f>I9-13.85</f>
        <v>4.4399999999999995</v>
      </c>
      <c r="L9">
        <f t="shared" si="1"/>
        <v>-1.5566670000000009</v>
      </c>
      <c r="M9">
        <f t="shared" si="2"/>
        <v>2.9417344080567931</v>
      </c>
      <c r="N9">
        <v>2.9417344080567931</v>
      </c>
      <c r="P9">
        <f t="shared" si="4"/>
        <v>0.92201143129981888</v>
      </c>
      <c r="Q9" t="s">
        <v>13</v>
      </c>
    </row>
    <row r="10" spans="1:17" x14ac:dyDescent="0.4">
      <c r="A10" t="s">
        <v>13</v>
      </c>
      <c r="B10" t="s">
        <v>6</v>
      </c>
      <c r="C10">
        <v>13.78</v>
      </c>
      <c r="G10" t="s">
        <v>13</v>
      </c>
      <c r="H10" t="s">
        <v>17</v>
      </c>
      <c r="I10">
        <v>18.170000000000002</v>
      </c>
      <c r="J10">
        <f t="shared" ref="J10:J11" si="5">I10-13.85</f>
        <v>4.3200000000000021</v>
      </c>
      <c r="L10">
        <f t="shared" si="1"/>
        <v>-1.6766669999999984</v>
      </c>
      <c r="M10">
        <f t="shared" si="2"/>
        <v>3.1968853375277684</v>
      </c>
      <c r="N10">
        <v>3.1968853375277684</v>
      </c>
      <c r="P10">
        <f t="shared" si="4"/>
        <v>1.0019819660410609</v>
      </c>
      <c r="Q10" t="s">
        <v>13</v>
      </c>
    </row>
    <row r="11" spans="1:17" x14ac:dyDescent="0.4">
      <c r="A11" t="s">
        <v>13</v>
      </c>
      <c r="B11" t="s">
        <v>6</v>
      </c>
      <c r="C11">
        <v>14.03</v>
      </c>
      <c r="G11" t="s">
        <v>13</v>
      </c>
      <c r="H11" t="s">
        <v>17</v>
      </c>
      <c r="I11">
        <v>18.16</v>
      </c>
      <c r="J11">
        <f t="shared" si="5"/>
        <v>4.3100000000000005</v>
      </c>
      <c r="L11">
        <f t="shared" si="1"/>
        <v>-1.6866669999999999</v>
      </c>
      <c r="M11">
        <f t="shared" si="2"/>
        <v>3.219121433518537</v>
      </c>
      <c r="N11">
        <v>3.219121433518537</v>
      </c>
      <c r="P11">
        <f t="shared" si="4"/>
        <v>1.0089513017617904</v>
      </c>
      <c r="Q11" t="s">
        <v>13</v>
      </c>
    </row>
    <row r="12" spans="1:17" x14ac:dyDescent="0.4">
      <c r="A12" t="s">
        <v>14</v>
      </c>
      <c r="B12" t="s">
        <v>6</v>
      </c>
      <c r="C12">
        <v>13.5</v>
      </c>
      <c r="D12">
        <f>AVERAGE(C12:C14)</f>
        <v>13.713333333333333</v>
      </c>
      <c r="G12" t="s">
        <v>14</v>
      </c>
      <c r="H12" t="s">
        <v>17</v>
      </c>
      <c r="I12">
        <v>20.74</v>
      </c>
      <c r="J12">
        <f>I12-13.71333</f>
        <v>7.0266699999999993</v>
      </c>
      <c r="L12">
        <f t="shared" si="1"/>
        <v>1.0300029999999989</v>
      </c>
      <c r="M12">
        <f t="shared" si="2"/>
        <v>0.48970913047089581</v>
      </c>
      <c r="N12">
        <v>0.48970913047089581</v>
      </c>
      <c r="P12">
        <f t="shared" si="4"/>
        <v>0.15348680529059625</v>
      </c>
      <c r="Q12" t="s">
        <v>14</v>
      </c>
    </row>
    <row r="13" spans="1:17" x14ac:dyDescent="0.4">
      <c r="A13" t="s">
        <v>14</v>
      </c>
      <c r="B13" t="s">
        <v>6</v>
      </c>
      <c r="C13">
        <v>13.58</v>
      </c>
      <c r="G13" t="s">
        <v>14</v>
      </c>
      <c r="H13" t="s">
        <v>17</v>
      </c>
      <c r="I13">
        <v>20.68</v>
      </c>
      <c r="J13">
        <f t="shared" ref="J13:J14" si="6">I13-13.71333</f>
        <v>6.9666700000000006</v>
      </c>
      <c r="L13">
        <f t="shared" si="1"/>
        <v>0.97000300000000017</v>
      </c>
      <c r="M13">
        <f t="shared" si="2"/>
        <v>0.5105050012871859</v>
      </c>
      <c r="N13">
        <v>0.5105050012871859</v>
      </c>
      <c r="P13">
        <f t="shared" si="4"/>
        <v>0.16000473925633432</v>
      </c>
      <c r="Q13" t="s">
        <v>14</v>
      </c>
    </row>
    <row r="14" spans="1:17" x14ac:dyDescent="0.4">
      <c r="A14" t="s">
        <v>14</v>
      </c>
      <c r="B14" t="s">
        <v>6</v>
      </c>
      <c r="C14">
        <v>14.06</v>
      </c>
      <c r="G14" t="s">
        <v>14</v>
      </c>
      <c r="H14" t="s">
        <v>17</v>
      </c>
      <c r="I14">
        <v>20.9</v>
      </c>
      <c r="J14">
        <f t="shared" si="6"/>
        <v>7.1866699999999994</v>
      </c>
      <c r="L14">
        <f t="shared" si="1"/>
        <v>1.190002999999999</v>
      </c>
      <c r="M14">
        <f t="shared" si="2"/>
        <v>0.43830194923378912</v>
      </c>
      <c r="N14">
        <v>0.43830194923378912</v>
      </c>
      <c r="P14">
        <f t="shared" si="4"/>
        <v>0.13737453879172376</v>
      </c>
      <c r="Q14" t="s">
        <v>14</v>
      </c>
    </row>
    <row r="15" spans="1:17" x14ac:dyDescent="0.4">
      <c r="A15" t="s">
        <v>16</v>
      </c>
      <c r="B15" t="s">
        <v>6</v>
      </c>
      <c r="C15">
        <v>14.02</v>
      </c>
      <c r="D15">
        <f>AVERAGE(C15:C17)</f>
        <v>13.856666666666667</v>
      </c>
      <c r="G15" t="s">
        <v>16</v>
      </c>
      <c r="H15" t="s">
        <v>17</v>
      </c>
      <c r="I15">
        <v>17.260000000000002</v>
      </c>
      <c r="J15">
        <f>I15-13.85667</f>
        <v>3.4033300000000022</v>
      </c>
      <c r="L15">
        <f t="shared" si="1"/>
        <v>-2.5933369999999982</v>
      </c>
      <c r="M15">
        <f t="shared" si="2"/>
        <v>6.0349298449949931</v>
      </c>
      <c r="N15">
        <v>6.0349298449949931</v>
      </c>
      <c r="P15">
        <f t="shared" si="4"/>
        <v>1.8914944493080166</v>
      </c>
      <c r="Q15" t="s">
        <v>16</v>
      </c>
    </row>
    <row r="16" spans="1:17" x14ac:dyDescent="0.4">
      <c r="A16" t="s">
        <v>16</v>
      </c>
      <c r="B16" t="s">
        <v>6</v>
      </c>
      <c r="C16">
        <v>13.79</v>
      </c>
      <c r="G16" t="s">
        <v>16</v>
      </c>
      <c r="H16" t="s">
        <v>17</v>
      </c>
      <c r="I16">
        <v>17.57</v>
      </c>
      <c r="J16">
        <f t="shared" ref="J16:J17" si="7">I16-13.85667</f>
        <v>3.7133300000000009</v>
      </c>
      <c r="L16">
        <f t="shared" si="1"/>
        <v>-2.2833369999999995</v>
      </c>
      <c r="M16">
        <f t="shared" si="2"/>
        <v>4.8680264269488802</v>
      </c>
      <c r="N16">
        <v>4.8680264269488802</v>
      </c>
      <c r="P16">
        <f t="shared" si="4"/>
        <v>1.5257584101487069</v>
      </c>
      <c r="Q16" t="s">
        <v>16</v>
      </c>
    </row>
    <row r="17" spans="1:17" x14ac:dyDescent="0.4">
      <c r="A17" t="s">
        <v>16</v>
      </c>
      <c r="B17" t="s">
        <v>6</v>
      </c>
      <c r="C17">
        <v>13.76</v>
      </c>
      <c r="G17" t="s">
        <v>16</v>
      </c>
      <c r="H17" t="s">
        <v>17</v>
      </c>
      <c r="I17">
        <v>17.329999999999998</v>
      </c>
      <c r="J17">
        <f t="shared" si="7"/>
        <v>3.4733299999999989</v>
      </c>
      <c r="L17">
        <f t="shared" si="1"/>
        <v>-2.5233370000000015</v>
      </c>
      <c r="M17">
        <f t="shared" si="2"/>
        <v>5.749103485871653</v>
      </c>
      <c r="N17">
        <v>5.749103485871653</v>
      </c>
      <c r="P17">
        <f t="shared" si="4"/>
        <v>1.8019094855000128</v>
      </c>
      <c r="Q17" t="s">
        <v>16</v>
      </c>
    </row>
    <row r="18" spans="1:17" x14ac:dyDescent="0.4">
      <c r="A18" t="s">
        <v>15</v>
      </c>
      <c r="B18" t="s">
        <v>6</v>
      </c>
      <c r="C18">
        <v>14.1</v>
      </c>
      <c r="D18">
        <f>AVERAGE(C18:C20)</f>
        <v>14.006666666666668</v>
      </c>
      <c r="G18" t="s">
        <v>15</v>
      </c>
      <c r="H18" t="s">
        <v>17</v>
      </c>
      <c r="I18">
        <v>17</v>
      </c>
      <c r="J18">
        <f>I18-14.00667</f>
        <v>2.9933300000000003</v>
      </c>
      <c r="L18">
        <f t="shared" si="1"/>
        <v>-3.0033370000000001</v>
      </c>
      <c r="M18">
        <f t="shared" si="2"/>
        <v>8.0185256741125155</v>
      </c>
      <c r="N18">
        <v>8.0185256741125155</v>
      </c>
      <c r="P18">
        <f t="shared" si="4"/>
        <v>2.5132018422378573</v>
      </c>
      <c r="Q18" t="s">
        <v>15</v>
      </c>
    </row>
    <row r="19" spans="1:17" x14ac:dyDescent="0.4">
      <c r="A19" t="s">
        <v>15</v>
      </c>
      <c r="B19" t="s">
        <v>6</v>
      </c>
      <c r="C19">
        <v>14</v>
      </c>
      <c r="G19" t="s">
        <v>15</v>
      </c>
      <c r="H19" t="s">
        <v>17</v>
      </c>
      <c r="I19">
        <v>17.36</v>
      </c>
      <c r="J19">
        <f t="shared" ref="J19:J20" si="8">I19-14.00667</f>
        <v>3.3533299999999997</v>
      </c>
      <c r="L19">
        <f t="shared" si="1"/>
        <v>-2.6433370000000007</v>
      </c>
      <c r="M19">
        <f t="shared" si="2"/>
        <v>6.2477511863668083</v>
      </c>
      <c r="N19">
        <v>6.2477511863668083</v>
      </c>
      <c r="P19">
        <f t="shared" si="4"/>
        <v>1.9581978570092553</v>
      </c>
      <c r="Q19" t="s">
        <v>15</v>
      </c>
    </row>
    <row r="20" spans="1:17" x14ac:dyDescent="0.4">
      <c r="A20" t="s">
        <v>15</v>
      </c>
      <c r="B20" t="s">
        <v>6</v>
      </c>
      <c r="C20">
        <v>13.92</v>
      </c>
      <c r="G20" t="s">
        <v>15</v>
      </c>
      <c r="H20" t="s">
        <v>17</v>
      </c>
      <c r="I20">
        <v>17.13</v>
      </c>
      <c r="J20">
        <f t="shared" si="8"/>
        <v>3.1233299999999993</v>
      </c>
      <c r="L20">
        <f t="shared" si="1"/>
        <v>-2.8733370000000011</v>
      </c>
      <c r="M20">
        <f t="shared" si="2"/>
        <v>7.3275809454759289</v>
      </c>
      <c r="N20">
        <v>7.3275809454759289</v>
      </c>
      <c r="P20">
        <f t="shared" si="4"/>
        <v>2.2966428842114248</v>
      </c>
      <c r="Q20" t="s">
        <v>15</v>
      </c>
    </row>
    <row r="22" spans="1:17" x14ac:dyDescent="0.4">
      <c r="D22">
        <v>13.83</v>
      </c>
      <c r="G22" t="s">
        <v>1</v>
      </c>
      <c r="H22" t="s">
        <v>18</v>
      </c>
      <c r="I22">
        <v>22.56</v>
      </c>
      <c r="J22">
        <f>I22-13.83</f>
        <v>8.7299999999999986</v>
      </c>
      <c r="K22">
        <f>AVERAGE(J22:J24)</f>
        <v>8.8733333333333331</v>
      </c>
      <c r="L22">
        <f>J22-8.706667</f>
        <v>2.333299999999916E-2</v>
      </c>
      <c r="M22">
        <f>POWER(2,-L22)</f>
        <v>0.98395688085039912</v>
      </c>
    </row>
    <row r="23" spans="1:17" x14ac:dyDescent="0.4">
      <c r="G23" t="s">
        <v>1</v>
      </c>
      <c r="H23" t="s">
        <v>18</v>
      </c>
      <c r="I23">
        <v>22.81</v>
      </c>
      <c r="J23">
        <f t="shared" ref="J23:J24" si="9">I23-13.83</f>
        <v>8.9799999999999986</v>
      </c>
      <c r="L23">
        <f t="shared" ref="L23:L39" si="10">J23-8.706667</f>
        <v>0.27333299999999916</v>
      </c>
      <c r="M23">
        <f t="shared" ref="M23:M39" si="11">POWER(2,-L23)</f>
        <v>0.82740581387132683</v>
      </c>
    </row>
    <row r="24" spans="1:17" x14ac:dyDescent="0.4">
      <c r="G24" t="s">
        <v>1</v>
      </c>
      <c r="H24" t="s">
        <v>18</v>
      </c>
      <c r="I24">
        <v>22.74</v>
      </c>
      <c r="J24">
        <f t="shared" si="9"/>
        <v>8.9099999999999984</v>
      </c>
      <c r="L24">
        <f t="shared" si="10"/>
        <v>0.20333299999999888</v>
      </c>
      <c r="M24">
        <f t="shared" si="11"/>
        <v>0.86854168694745426</v>
      </c>
    </row>
    <row r="25" spans="1:17" x14ac:dyDescent="0.4">
      <c r="D25">
        <v>13.89</v>
      </c>
      <c r="G25" t="s">
        <v>8</v>
      </c>
      <c r="H25" t="s">
        <v>18</v>
      </c>
      <c r="I25">
        <v>21.17</v>
      </c>
      <c r="J25">
        <f>I25-13.89</f>
        <v>7.2800000000000011</v>
      </c>
      <c r="L25">
        <f t="shared" si="10"/>
        <v>-1.4266669999999984</v>
      </c>
      <c r="M25">
        <f t="shared" si="11"/>
        <v>2.6882494203042619</v>
      </c>
      <c r="N25">
        <v>2.6882494203042619</v>
      </c>
      <c r="O25">
        <f>AVERAGE(N25:N27)</f>
        <v>2.6777872945581174</v>
      </c>
      <c r="P25">
        <f>N25/2.67778729455812</f>
        <v>1.0039070040280658</v>
      </c>
      <c r="Q25" t="s">
        <v>8</v>
      </c>
    </row>
    <row r="26" spans="1:17" x14ac:dyDescent="0.4">
      <c r="G26" t="s">
        <v>8</v>
      </c>
      <c r="H26" t="s">
        <v>18</v>
      </c>
      <c r="I26">
        <v>20.95</v>
      </c>
      <c r="J26">
        <f t="shared" ref="J26:J27" si="12">I26-13.89</f>
        <v>7.0599999999999987</v>
      </c>
      <c r="L26">
        <f t="shared" si="10"/>
        <v>-1.6466670000000008</v>
      </c>
      <c r="M26">
        <f t="shared" si="11"/>
        <v>3.1310943886327354</v>
      </c>
      <c r="N26">
        <v>3.1310943886327354</v>
      </c>
      <c r="O26">
        <v>2.67778729455812</v>
      </c>
      <c r="P26">
        <f t="shared" ref="P26:P39" si="13">N26/2.67778729455812</f>
        <v>1.1692842052824135</v>
      </c>
      <c r="Q26" t="s">
        <v>8</v>
      </c>
    </row>
    <row r="27" spans="1:17" x14ac:dyDescent="0.4">
      <c r="G27" t="s">
        <v>8</v>
      </c>
      <c r="H27" t="s">
        <v>18</v>
      </c>
      <c r="I27">
        <v>21.45</v>
      </c>
      <c r="J27">
        <f t="shared" si="12"/>
        <v>7.5599999999999987</v>
      </c>
      <c r="L27">
        <f t="shared" si="10"/>
        <v>-1.1466670000000008</v>
      </c>
      <c r="M27">
        <f t="shared" si="11"/>
        <v>2.2140180747373543</v>
      </c>
      <c r="N27">
        <v>2.2140180747373543</v>
      </c>
      <c r="P27">
        <f t="shared" si="13"/>
        <v>0.82680879068951763</v>
      </c>
      <c r="Q27" t="s">
        <v>8</v>
      </c>
    </row>
    <row r="28" spans="1:17" x14ac:dyDescent="0.4">
      <c r="D28">
        <v>13.85</v>
      </c>
      <c r="G28" t="s">
        <v>13</v>
      </c>
      <c r="H28" t="s">
        <v>18</v>
      </c>
      <c r="I28">
        <v>21.38</v>
      </c>
      <c r="J28">
        <f>I28-13.85</f>
        <v>7.5299999999999994</v>
      </c>
      <c r="L28">
        <f t="shared" si="10"/>
        <v>-1.1766670000000001</v>
      </c>
      <c r="M28">
        <f t="shared" si="11"/>
        <v>2.2605393008417325</v>
      </c>
      <c r="N28">
        <v>2.2605393008417325</v>
      </c>
      <c r="P28">
        <f t="shared" si="13"/>
        <v>0.84418180093529782</v>
      </c>
      <c r="Q28" t="s">
        <v>13</v>
      </c>
    </row>
    <row r="29" spans="1:17" x14ac:dyDescent="0.4">
      <c r="G29" t="s">
        <v>13</v>
      </c>
      <c r="H29" t="s">
        <v>18</v>
      </c>
      <c r="I29">
        <v>21.08</v>
      </c>
      <c r="J29">
        <f t="shared" ref="J29:J30" si="14">I29-13.85</f>
        <v>7.2299999999999986</v>
      </c>
      <c r="L29">
        <f t="shared" si="10"/>
        <v>-1.4766670000000008</v>
      </c>
      <c r="M29">
        <f t="shared" si="11"/>
        <v>2.7830503313779236</v>
      </c>
      <c r="N29">
        <v>2.7830503313779236</v>
      </c>
      <c r="P29">
        <f t="shared" si="13"/>
        <v>1.0393097080689426</v>
      </c>
      <c r="Q29" t="s">
        <v>13</v>
      </c>
    </row>
    <row r="30" spans="1:17" x14ac:dyDescent="0.4">
      <c r="G30" t="s">
        <v>13</v>
      </c>
      <c r="H30" t="s">
        <v>18</v>
      </c>
      <c r="I30">
        <v>21.63</v>
      </c>
      <c r="J30">
        <f t="shared" si="14"/>
        <v>7.7799999999999994</v>
      </c>
      <c r="L30">
        <f t="shared" si="10"/>
        <v>-0.92666700000000013</v>
      </c>
      <c r="M30">
        <f t="shared" si="11"/>
        <v>1.9008793946179512</v>
      </c>
      <c r="N30">
        <v>1.9008793946179512</v>
      </c>
      <c r="P30">
        <f t="shared" si="13"/>
        <v>0.70986945022891679</v>
      </c>
      <c r="Q30" t="s">
        <v>13</v>
      </c>
    </row>
    <row r="31" spans="1:17" x14ac:dyDescent="0.4">
      <c r="D31">
        <v>13.713333333333333</v>
      </c>
      <c r="G31" t="s">
        <v>14</v>
      </c>
      <c r="H31" t="s">
        <v>18</v>
      </c>
      <c r="I31">
        <v>20.93</v>
      </c>
      <c r="J31">
        <f>I31-13.71333</f>
        <v>7.2166700000000006</v>
      </c>
      <c r="L31">
        <f t="shared" si="10"/>
        <v>-1.4899969999999989</v>
      </c>
      <c r="M31">
        <f t="shared" si="11"/>
        <v>2.8088839105600298</v>
      </c>
      <c r="N31">
        <v>2.8088839105600298</v>
      </c>
      <c r="P31">
        <f t="shared" si="13"/>
        <v>1.0489570684976841</v>
      </c>
      <c r="Q31" t="s">
        <v>14</v>
      </c>
    </row>
    <row r="32" spans="1:17" x14ac:dyDescent="0.4">
      <c r="G32" t="s">
        <v>14</v>
      </c>
      <c r="H32" t="s">
        <v>18</v>
      </c>
      <c r="I32">
        <v>21.19</v>
      </c>
      <c r="J32">
        <f t="shared" ref="J32:J33" si="15">I32-13.71333</f>
        <v>7.4766700000000021</v>
      </c>
      <c r="L32">
        <f t="shared" si="10"/>
        <v>-1.2299969999999973</v>
      </c>
      <c r="M32">
        <f t="shared" si="11"/>
        <v>2.3456650207853946</v>
      </c>
      <c r="N32">
        <v>2.3456650207853946</v>
      </c>
      <c r="P32">
        <f t="shared" si="13"/>
        <v>0.8759713759014115</v>
      </c>
      <c r="Q32" t="s">
        <v>14</v>
      </c>
    </row>
    <row r="33" spans="4:17" x14ac:dyDescent="0.4">
      <c r="G33" t="s">
        <v>14</v>
      </c>
      <c r="H33" t="s">
        <v>18</v>
      </c>
      <c r="I33">
        <v>21</v>
      </c>
      <c r="J33">
        <f t="shared" si="15"/>
        <v>7.2866700000000009</v>
      </c>
      <c r="L33">
        <f t="shared" si="10"/>
        <v>-1.4199969999999986</v>
      </c>
      <c r="M33">
        <f t="shared" si="11"/>
        <v>2.6758495452937323</v>
      </c>
      <c r="N33">
        <v>2.6758495452937323</v>
      </c>
      <c r="P33">
        <f t="shared" si="13"/>
        <v>0.99927636176767076</v>
      </c>
      <c r="Q33" t="s">
        <v>14</v>
      </c>
    </row>
    <row r="34" spans="4:17" x14ac:dyDescent="0.4">
      <c r="D34">
        <v>13.856666666666667</v>
      </c>
      <c r="G34" t="s">
        <v>16</v>
      </c>
      <c r="H34" t="s">
        <v>18</v>
      </c>
      <c r="I34">
        <v>24.37</v>
      </c>
      <c r="J34">
        <f>I34-13.85667</f>
        <v>10.513330000000002</v>
      </c>
      <c r="L34">
        <f t="shared" si="10"/>
        <v>1.8066630000000021</v>
      </c>
      <c r="M34">
        <f t="shared" si="11"/>
        <v>0.2858513482433418</v>
      </c>
      <c r="N34">
        <v>0.2858513482433418</v>
      </c>
      <c r="P34">
        <f t="shared" si="13"/>
        <v>0.106749086764381</v>
      </c>
      <c r="Q34" t="s">
        <v>16</v>
      </c>
    </row>
    <row r="35" spans="4:17" x14ac:dyDescent="0.4">
      <c r="G35" t="s">
        <v>16</v>
      </c>
      <c r="H35" t="s">
        <v>18</v>
      </c>
      <c r="I35">
        <v>24.55</v>
      </c>
      <c r="J35">
        <f t="shared" ref="J35:J36" si="16">I35-13.85667</f>
        <v>10.693330000000001</v>
      </c>
      <c r="L35">
        <f t="shared" si="10"/>
        <v>1.9866630000000018</v>
      </c>
      <c r="M35">
        <f t="shared" si="11"/>
        <v>0.25232184158812132</v>
      </c>
      <c r="N35">
        <v>0.25232184158812132</v>
      </c>
      <c r="P35">
        <f t="shared" si="13"/>
        <v>9.4227738738210221E-2</v>
      </c>
      <c r="Q35" t="s">
        <v>16</v>
      </c>
    </row>
    <row r="36" spans="4:17" x14ac:dyDescent="0.4">
      <c r="G36" t="s">
        <v>16</v>
      </c>
      <c r="H36" t="s">
        <v>18</v>
      </c>
      <c r="I36">
        <v>24.62</v>
      </c>
      <c r="J36">
        <f t="shared" si="16"/>
        <v>10.763330000000002</v>
      </c>
      <c r="L36">
        <f t="shared" si="10"/>
        <v>2.0566630000000021</v>
      </c>
      <c r="M36">
        <f t="shared" si="11"/>
        <v>0.24037137403326733</v>
      </c>
      <c r="N36">
        <v>0.24037137403326733</v>
      </c>
      <c r="P36">
        <f t="shared" si="13"/>
        <v>8.9764924391775733E-2</v>
      </c>
      <c r="Q36" t="s">
        <v>16</v>
      </c>
    </row>
    <row r="37" spans="4:17" x14ac:dyDescent="0.4">
      <c r="D37">
        <v>14.006666666666668</v>
      </c>
      <c r="G37" t="s">
        <v>15</v>
      </c>
      <c r="H37" t="s">
        <v>18</v>
      </c>
      <c r="I37">
        <v>24.2</v>
      </c>
      <c r="J37">
        <f>I37-14.00667</f>
        <v>10.19333</v>
      </c>
      <c r="L37">
        <f t="shared" si="10"/>
        <v>1.4866630000000001</v>
      </c>
      <c r="M37">
        <f t="shared" si="11"/>
        <v>0.35683697045687723</v>
      </c>
      <c r="N37">
        <v>0.35683697045687723</v>
      </c>
      <c r="P37">
        <f t="shared" si="13"/>
        <v>0.13325814607532571</v>
      </c>
      <c r="Q37" t="s">
        <v>15</v>
      </c>
    </row>
    <row r="38" spans="4:17" x14ac:dyDescent="0.4">
      <c r="G38" t="s">
        <v>15</v>
      </c>
      <c r="H38" t="s">
        <v>18</v>
      </c>
      <c r="I38">
        <v>24.63</v>
      </c>
      <c r="J38">
        <f t="shared" ref="J38:J39" si="17">I38-14.00667</f>
        <v>10.623329999999999</v>
      </c>
      <c r="L38">
        <f t="shared" si="10"/>
        <v>1.9166629999999998</v>
      </c>
      <c r="M38">
        <f t="shared" si="11"/>
        <v>0.264866446757548</v>
      </c>
      <c r="N38">
        <v>0.264866446757548</v>
      </c>
      <c r="P38">
        <f t="shared" si="13"/>
        <v>9.891242941357499E-2</v>
      </c>
      <c r="Q38" t="s">
        <v>15</v>
      </c>
    </row>
    <row r="39" spans="4:17" x14ac:dyDescent="0.4">
      <c r="G39" t="s">
        <v>15</v>
      </c>
      <c r="H39" t="s">
        <v>18</v>
      </c>
      <c r="I39">
        <v>24.59</v>
      </c>
      <c r="J39">
        <f t="shared" si="17"/>
        <v>10.58333</v>
      </c>
      <c r="L39">
        <f t="shared" si="10"/>
        <v>1.8766630000000006</v>
      </c>
      <c r="M39">
        <f t="shared" si="11"/>
        <v>0.27231285612869777</v>
      </c>
      <c r="N39">
        <v>0.27231285612869777</v>
      </c>
      <c r="P39">
        <f t="shared" si="13"/>
        <v>0.10169323630823858</v>
      </c>
      <c r="Q39" t="s">
        <v>15</v>
      </c>
    </row>
  </sheetData>
  <mergeCells count="2">
    <mergeCell ref="A1:D1"/>
    <mergeCell ref="G1:J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929864609@qq.com</dc:creator>
  <cp:lastModifiedBy>929864609@qq.com</cp:lastModifiedBy>
  <dcterms:created xsi:type="dcterms:W3CDTF">2024-04-18T02:39:12Z</dcterms:created>
  <dcterms:modified xsi:type="dcterms:W3CDTF">2024-07-14T04:20:34Z</dcterms:modified>
</cp:coreProperties>
</file>